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U\2022\PREGÕES\PE 0081 2022 - TV - AG - Item I - Vitória da Conquista e Item II - Brumado_BA\05. Documentos para Publicação\Item II - Brumado\"/>
    </mc:Choice>
  </mc:AlternateContent>
  <xr:revisionPtr revIDLastSave="0" documentId="13_ncr:1_{9F7EBBFC-09F3-45B9-BD1A-3B2E2B9FFA09}" xr6:coauthVersionLast="45" xr6:coauthVersionMax="46" xr10:uidLastSave="{00000000-0000-0000-0000-000000000000}"/>
  <bookViews>
    <workbookView xWindow="28680" yWindow="-120" windowWidth="29040" windowHeight="15840" xr2:uid="{A58512B5-ED97-4C7F-85EC-7AB00D31F822}"/>
  </bookViews>
  <sheets>
    <sheet name="Item II - Brumado" sheetId="1" r:id="rId1"/>
    <sheet name="Rel Unid Item II" sheetId="2" r:id="rId2"/>
  </sheets>
  <definedNames>
    <definedName name="_xlnm._FilterDatabase" localSheetId="1" hidden="1">'Rel Unid Item II'!$B$3:$K$3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5" i="1" l="1"/>
  <c r="L36" i="1" l="1"/>
  <c r="J25" i="1"/>
  <c r="J24" i="1"/>
  <c r="J23" i="1"/>
  <c r="J22" i="1"/>
  <c r="J21" i="1"/>
  <c r="J20" i="1"/>
  <c r="G25" i="1"/>
  <c r="G24" i="1"/>
  <c r="G23" i="1"/>
  <c r="G22" i="1"/>
  <c r="G21" i="1"/>
  <c r="G20" i="1"/>
  <c r="J14" i="1"/>
  <c r="J15" i="1" s="1"/>
  <c r="L31" i="1" s="1"/>
  <c r="G14" i="1"/>
  <c r="G15" i="1" s="1"/>
  <c r="L30" i="1" s="1"/>
  <c r="L43" i="1"/>
  <c r="L41" i="1"/>
  <c r="L40" i="1"/>
  <c r="H26" i="1"/>
  <c r="E26" i="1"/>
  <c r="H15" i="1"/>
  <c r="E15" i="1"/>
  <c r="J26" i="1" l="1"/>
  <c r="L34" i="1" s="1"/>
  <c r="L44" i="1"/>
  <c r="G26" i="1"/>
  <c r="L33" i="1" s="1"/>
  <c r="L37" i="1" l="1"/>
  <c r="L46" i="1" s="1"/>
  <c r="L48" i="1" s="1"/>
  <c r="L50" i="1" s="1"/>
</calcChain>
</file>

<file path=xl/sharedStrings.xml><?xml version="1.0" encoding="utf-8"?>
<sst xmlns="http://schemas.openxmlformats.org/spreadsheetml/2006/main" count="157" uniqueCount="99">
  <si>
    <t>EMPRESA</t>
  </si>
  <si>
    <t>CNPJ</t>
  </si>
  <si>
    <t>ENDEREÇO</t>
  </si>
  <si>
    <t>TELEFONE</t>
  </si>
  <si>
    <t>DATA EMISSÃO DA PROPOSTA</t>
  </si>
  <si>
    <t>DATA BASE (CCT):</t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</si>
  <si>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</si>
  <si>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t>MUNICÍPIO</t>
  </si>
  <si>
    <t>MUNICÍPIO DA BASE/GARAGEM DE ATENDIMENTO</t>
  </si>
  <si>
    <t>ROTEIRO URBANO 
(Município da Base/Garagem de Atendimento)</t>
  </si>
  <si>
    <t>FRANQUIA / EXCEDENTE</t>
  </si>
  <si>
    <t>EMERGENCIAL</t>
  </si>
  <si>
    <t>ROTEIRO / PERCURSO 
(DE/PARA E VICE-VERSA)</t>
  </si>
  <si>
    <t>Franquia de embarques mensais</t>
  </si>
  <si>
    <t>Preço individual por embarque (Franquia ou Excedente)</t>
  </si>
  <si>
    <t>Preço mensal total para os embarques  da Franquia</t>
  </si>
  <si>
    <t>Quantitativo médio de embarques mensais</t>
  </si>
  <si>
    <t>Preço individual por embarque</t>
  </si>
  <si>
    <t>Preço mensal total</t>
  </si>
  <si>
    <t>TESOURARIA</t>
  </si>
  <si>
    <t>URBANO</t>
  </si>
  <si>
    <t>Tesouraria/Agência e Tesouraria/BB/Outras instituições financeiras/Outras empresas transportadoras de valores locais</t>
  </si>
  <si>
    <t>TOTAL</t>
  </si>
  <si>
    <r>
      <t xml:space="preserve">EMBARQUES </t>
    </r>
    <r>
      <rPr>
        <b/>
        <u/>
        <sz val="18"/>
        <rFont val="Arial"/>
        <family val="2"/>
      </rPr>
      <t xml:space="preserve">INTERURBANOS (INTERMUNICIPAIS) / MÊS </t>
    </r>
  </si>
  <si>
    <t xml:space="preserve">QUILOMETRAGEM ROTEIRO INTERURBANO 
(Distância percorrida no trajeto "Base/Garagem de Atendimento - Município" - Ida/Volta) </t>
  </si>
  <si>
    <t>PROGRAMADO</t>
  </si>
  <si>
    <t>BARRA DA ESTIVA</t>
  </si>
  <si>
    <t>Tesouraria / Agência</t>
  </si>
  <si>
    <t>BRUMADO</t>
  </si>
  <si>
    <t>IGUAI</t>
  </si>
  <si>
    <t>LIVRAMENTO DE NOSSA SENHORA</t>
  </si>
  <si>
    <t>VITÓRIA CONQUISTA X ITABUNA</t>
  </si>
  <si>
    <t>Tesouraria/BB/Outras instituições financeiras/Outras empresas transportadoras de valores locais</t>
  </si>
  <si>
    <t>VITÓRIA CONQUISTA X EUNÁPOLIS</t>
  </si>
  <si>
    <t>GRUPO A (EMBARQUES / TRATAMENTO)</t>
  </si>
  <si>
    <t xml:space="preserve">EMBARQUES MUNICIPAIS / MÊS 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</si>
  <si>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</si>
  <si>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t>Preço Mensal Total proposto para Serviços por Franquia, apurado no quadro acima  (R$)</t>
  </si>
  <si>
    <t>Preço Mensal Total proposto para Serviços Emergenciais, apurado no quadro acima (R$)</t>
  </si>
  <si>
    <t xml:space="preserve">EMBARQUES INTERMUNICIPAIS / MÊS </t>
  </si>
  <si>
    <t>Preço Mensal Total proposto para Serviços por Franquia e/ou Programados apurado no quadro acima  (R$)</t>
  </si>
  <si>
    <t>TRATAMENTO / MÊS</t>
  </si>
  <si>
    <t>Quant. médio de milheiros de cédulas processados mensalmente</t>
  </si>
  <si>
    <t>Tratamento de Cédulas por milheiro (R$)</t>
  </si>
  <si>
    <t>Preço de Tratamento de Cédulas (R$)</t>
  </si>
  <si>
    <t>Quant. médio de milheiros de moedas processados mensalmente</t>
  </si>
  <si>
    <t>Tratamento de Moedas por milheiro (R$)</t>
  </si>
  <si>
    <t>Preço de Tratamento de Moedas (R$)</t>
  </si>
  <si>
    <t>GRUPO B (TAXAS AD VALOREM E CUSTÓDIA)</t>
  </si>
  <si>
    <t>TRANSPORTE / MÊS</t>
  </si>
  <si>
    <t>Quant. médio de valores transp. mensalmente com Ad-valorem A (R$)</t>
  </si>
  <si>
    <t>Taxa de Ad-valorem A - limitado a 0,02%</t>
  </si>
  <si>
    <t>Preço do Ad-valorem A  (R$)</t>
  </si>
  <si>
    <t>Quant. médio de valores transp. mensalmente com Ad-valorem B (R$)</t>
  </si>
  <si>
    <t>Taxa de Ad-valorem B - limitado a 0,04%</t>
  </si>
  <si>
    <t>Preço do Ad-valorem B (R$)</t>
  </si>
  <si>
    <t>CUSTÓDIA / MÊS</t>
  </si>
  <si>
    <t>Quant. médio de valores custodiados mensalmente (R$)</t>
  </si>
  <si>
    <t>Taxa de Custódia - limitado a 0,0105%</t>
  </si>
  <si>
    <t>Preço de Custódia de Valores (R$)</t>
  </si>
  <si>
    <t>SUBTOTAL</t>
  </si>
  <si>
    <t>TOTAL GLOBAL DA PROPOSTA</t>
  </si>
  <si>
    <t>PREÇO GLOBAL DA PROPOSTA POR EXTENSO</t>
  </si>
  <si>
    <t>QUANTITATIVOS MÉDIOS MENSAIS INFORMADOS PELA CAIXA:</t>
  </si>
  <si>
    <t>Quantitativo médio mensal de:</t>
  </si>
  <si>
    <t>- suprimento/recolhimento (Embarques por Franquia, Embarques Programados e Embarques Emergenciais);</t>
  </si>
  <si>
    <t>- milheiros de cédulas e moedas;</t>
  </si>
  <si>
    <t>- valores transportados;</t>
  </si>
  <si>
    <t>- valores custodiados;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</si>
  <si>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</si>
  <si>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Todos os preços deverão ser apresentados em moeda nacional e com, no máximo, duas casas decimais.</t>
  </si>
  <si>
    <t>TIPO</t>
  </si>
  <si>
    <t>CÓDIGO UNIDADE</t>
  </si>
  <si>
    <t>NOME UNIDADE</t>
  </si>
  <si>
    <t>BAIRRO</t>
  </si>
  <si>
    <t>CEP</t>
  </si>
  <si>
    <t>OPERA COM PENHOR</t>
  </si>
  <si>
    <t>OPERA COM CÂMBIO</t>
  </si>
  <si>
    <t>DEPENDENTE DE BASE DE ATENDIMENTO</t>
  </si>
  <si>
    <t>AGÊNCIA</t>
  </si>
  <si>
    <t>BRUMADO, BA</t>
  </si>
  <si>
    <t>AV CEL. TIBERIO MEIRA, 215</t>
  </si>
  <si>
    <t>CENTRO</t>
  </si>
  <si>
    <t>NÃO</t>
  </si>
  <si>
    <t>SIM</t>
  </si>
  <si>
    <t>LIVRAMENTO NOSSA SENHORA, BA</t>
  </si>
  <si>
    <t>AV DR. EDILSON PONTES, 138</t>
  </si>
  <si>
    <t>BARRA DA ESTIVA, BA</t>
  </si>
  <si>
    <t>AV SAO BENTO, 315</t>
  </si>
  <si>
    <t>IGUAI, BA</t>
  </si>
  <si>
    <t>R CASTRO ALVES, 33</t>
  </si>
  <si>
    <t>A INFORMAR</t>
  </si>
  <si>
    <t>ITEM II - AGÊNCIAS - BRUMADO</t>
  </si>
  <si>
    <t xml:space="preserve">SUBTOTAL </t>
  </si>
  <si>
    <t>VALOR TOTAL MENSAL GRUPO A + GRUPO B</t>
  </si>
  <si>
    <t>MESES GRUPO A + GRUPO B</t>
  </si>
  <si>
    <t>GLOBAL GRUPO A + B</t>
  </si>
  <si>
    <t>ITEM II - RELAÇÃO DE AGÊNCIAS E UNIDADES - BRUMADO</t>
  </si>
  <si>
    <t>MODELO III-A - PROPOSTA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</si>
</sst>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%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8"/>
      <color rgb="FF0000FF"/>
      <name val="Arial"/>
      <family val="2"/>
    </font>
    <font>
      <b/>
      <sz val="22"/>
      <color theme="0"/>
      <name val="Arial"/>
      <family val="2"/>
    </font>
    <font>
      <b/>
      <u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2"/>
      <color indexed="8"/>
      <name val="Arial"/>
      <family val="2"/>
    </font>
    <font>
      <b/>
      <sz val="12"/>
      <color indexed="10"/>
      <name val="Arial"/>
      <family val="2"/>
    </font>
    <font>
      <sz val="12"/>
      <color rgb="FF0000FF"/>
      <name val="Arial"/>
      <family val="2"/>
    </font>
    <font>
      <b/>
      <sz val="13"/>
      <color indexed="12"/>
      <name val="Arial"/>
      <family val="2"/>
    </font>
    <font>
      <b/>
      <sz val="14"/>
      <color indexed="10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sz val="11"/>
      <color indexed="12"/>
      <name val="Arial"/>
      <family val="2"/>
    </font>
    <font>
      <b/>
      <sz val="13"/>
      <color rgb="FF0033CC"/>
      <name val="Arial"/>
      <family val="2"/>
    </font>
    <font>
      <sz val="11"/>
      <name val="Arial"/>
      <family val="2"/>
    </font>
    <font>
      <b/>
      <sz val="14"/>
      <color rgb="FF0033CC"/>
      <name val="Arial"/>
      <family val="2"/>
    </font>
    <font>
      <b/>
      <sz val="12"/>
      <name val="Arial"/>
      <family val="2"/>
    </font>
    <font>
      <sz val="15"/>
      <name val="Arial"/>
      <family val="2"/>
    </font>
    <font>
      <b/>
      <sz val="15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sz val="17"/>
      <color rgb="FF0033CC"/>
      <name val="Arial"/>
      <family val="2"/>
    </font>
    <font>
      <b/>
      <sz val="18"/>
      <color indexed="12"/>
      <name val="Arial"/>
      <family val="2"/>
    </font>
    <font>
      <b/>
      <sz val="18"/>
      <color theme="1"/>
      <name val="Arial"/>
      <family val="2"/>
    </font>
    <font>
      <sz val="8"/>
      <name val="Arial"/>
      <family val="2"/>
    </font>
    <font>
      <sz val="16"/>
      <color theme="0" tint="-4.9989318521683403E-2"/>
      <name val="Arial"/>
      <family val="2"/>
    </font>
    <font>
      <sz val="9"/>
      <color theme="1"/>
      <name val="Arial"/>
      <family val="2"/>
    </font>
    <font>
      <b/>
      <sz val="16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5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4" fontId="17" fillId="0" borderId="19" xfId="0" applyNumberFormat="1" applyFont="1" applyBorder="1" applyAlignment="1">
      <alignment horizontal="center" vertical="center" wrapText="1"/>
    </xf>
    <xf numFmtId="164" fontId="5" fillId="0" borderId="22" xfId="1" applyNumberFormat="1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164" fontId="5" fillId="0" borderId="9" xfId="1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1" fontId="10" fillId="0" borderId="24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5" fontId="10" fillId="0" borderId="25" xfId="1" applyNumberFormat="1" applyFont="1" applyFill="1" applyBorder="1" applyAlignment="1">
      <alignment horizontal="center" vertical="center" wrapText="1"/>
    </xf>
    <xf numFmtId="1" fontId="10" fillId="0" borderId="25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" fontId="20" fillId="0" borderId="0" xfId="0" applyNumberFormat="1" applyFont="1" applyAlignment="1">
      <alignment horizontal="center" vertical="center" wrapText="1"/>
    </xf>
    <xf numFmtId="165" fontId="21" fillId="0" borderId="0" xfId="1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5" fillId="0" borderId="28" xfId="0" applyFont="1" applyBorder="1" applyAlignment="1">
      <alignment horizontal="left" vertical="center"/>
    </xf>
    <xf numFmtId="0" fontId="23" fillId="0" borderId="21" xfId="0" applyFont="1" applyBorder="1" applyAlignment="1">
      <alignment horizontal="center" vertical="center"/>
    </xf>
    <xf numFmtId="164" fontId="17" fillId="0" borderId="29" xfId="0" applyNumberFormat="1" applyFont="1" applyBorder="1" applyAlignment="1">
      <alignment horizontal="center" vertical="center" wrapText="1"/>
    </xf>
    <xf numFmtId="164" fontId="5" fillId="0" borderId="30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164" fontId="5" fillId="0" borderId="34" xfId="0" applyNumberFormat="1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164" fontId="5" fillId="0" borderId="36" xfId="1" applyNumberFormat="1" applyFont="1" applyFill="1" applyBorder="1" applyAlignment="1">
      <alignment horizontal="center" vertical="center" wrapText="1"/>
    </xf>
    <xf numFmtId="0" fontId="5" fillId="0" borderId="37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14" fillId="0" borderId="6" xfId="0" applyFont="1" applyBorder="1" applyAlignment="1">
      <alignment horizontal="center" vertical="center" wrapText="1"/>
    </xf>
    <xf numFmtId="164" fontId="5" fillId="0" borderId="40" xfId="0" applyNumberFormat="1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164" fontId="5" fillId="0" borderId="42" xfId="1" applyNumberFormat="1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left" vertical="center"/>
    </xf>
    <xf numFmtId="0" fontId="4" fillId="0" borderId="47" xfId="0" applyFont="1" applyBorder="1" applyAlignment="1">
      <alignment horizontal="left" vertical="center"/>
    </xf>
    <xf numFmtId="0" fontId="4" fillId="0" borderId="47" xfId="0" applyFont="1" applyBorder="1" applyAlignment="1">
      <alignment horizontal="center" vertical="center" wrapText="1"/>
    </xf>
    <xf numFmtId="9" fontId="25" fillId="0" borderId="34" xfId="0" applyNumberFormat="1" applyFont="1" applyBorder="1" applyAlignment="1">
      <alignment horizontal="center" vertical="center" wrapText="1"/>
    </xf>
    <xf numFmtId="165" fontId="19" fillId="0" borderId="34" xfId="2" applyNumberFormat="1" applyFont="1" applyFill="1" applyBorder="1" applyAlignment="1">
      <alignment horizontal="center" vertical="center" wrapText="1"/>
    </xf>
    <xf numFmtId="0" fontId="24" fillId="0" borderId="50" xfId="0" applyFont="1" applyBorder="1" applyAlignment="1">
      <alignment horizontal="left" vertical="center"/>
    </xf>
    <xf numFmtId="0" fontId="4" fillId="0" borderId="51" xfId="0" applyFont="1" applyBorder="1" applyAlignment="1">
      <alignment horizontal="left" vertical="center"/>
    </xf>
    <xf numFmtId="0" fontId="4" fillId="0" borderId="51" xfId="0" applyFont="1" applyBorder="1" applyAlignment="1">
      <alignment horizontal="center" vertical="center" wrapText="1"/>
    </xf>
    <xf numFmtId="165" fontId="19" fillId="0" borderId="52" xfId="2" applyNumberFormat="1" applyFont="1" applyFill="1" applyBorder="1" applyAlignment="1">
      <alignment horizontal="center" vertical="center" wrapText="1"/>
    </xf>
    <xf numFmtId="37" fontId="26" fillId="0" borderId="5" xfId="1" applyNumberFormat="1" applyFont="1" applyFill="1" applyBorder="1" applyAlignment="1">
      <alignment horizontal="center" vertical="center"/>
    </xf>
    <xf numFmtId="2" fontId="17" fillId="0" borderId="33" xfId="3" applyNumberFormat="1" applyFont="1" applyFill="1" applyBorder="1" applyAlignment="1">
      <alignment horizontal="center" vertical="center"/>
    </xf>
    <xf numFmtId="0" fontId="24" fillId="0" borderId="47" xfId="0" applyFont="1" applyBorder="1" applyAlignment="1">
      <alignment horizontal="left" vertical="center"/>
    </xf>
    <xf numFmtId="165" fontId="19" fillId="0" borderId="34" xfId="2" applyNumberFormat="1" applyFont="1" applyFill="1" applyBorder="1" applyAlignment="1">
      <alignment horizontal="center" vertical="center"/>
    </xf>
    <xf numFmtId="37" fontId="26" fillId="0" borderId="50" xfId="1" applyNumberFormat="1" applyFont="1" applyFill="1" applyBorder="1" applyAlignment="1">
      <alignment horizontal="center" vertical="center"/>
    </xf>
    <xf numFmtId="2" fontId="17" fillId="0" borderId="53" xfId="3" applyNumberFormat="1" applyFont="1" applyFill="1" applyBorder="1" applyAlignment="1">
      <alignment horizontal="center" vertical="center"/>
    </xf>
    <xf numFmtId="0" fontId="24" fillId="0" borderId="51" xfId="0" applyFont="1" applyBorder="1" applyAlignment="1">
      <alignment horizontal="left" vertical="center"/>
    </xf>
    <xf numFmtId="165" fontId="19" fillId="0" borderId="40" xfId="2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165" fontId="27" fillId="0" borderId="24" xfId="2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4" fontId="29" fillId="0" borderId="0" xfId="2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5" fillId="0" borderId="20" xfId="0" applyFont="1" applyBorder="1" applyAlignment="1">
      <alignment vertical="center"/>
    </xf>
    <xf numFmtId="166" fontId="26" fillId="0" borderId="33" xfId="2" applyNumberFormat="1" applyFont="1" applyFill="1" applyBorder="1" applyAlignment="1">
      <alignment horizontal="center" vertical="center"/>
    </xf>
    <xf numFmtId="10" fontId="17" fillId="0" borderId="33" xfId="3" applyNumberFormat="1" applyFont="1" applyFill="1" applyBorder="1" applyAlignment="1">
      <alignment horizontal="center" vertical="center"/>
    </xf>
    <xf numFmtId="0" fontId="24" fillId="0" borderId="54" xfId="0" applyFont="1" applyBorder="1" applyAlignment="1">
      <alignment horizontal="left" vertical="center"/>
    </xf>
    <xf numFmtId="0" fontId="4" fillId="0" borderId="54" xfId="0" applyFont="1" applyBorder="1" applyAlignment="1">
      <alignment horizontal="left" vertical="center"/>
    </xf>
    <xf numFmtId="165" fontId="19" fillId="0" borderId="55" xfId="2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19" fillId="0" borderId="20" xfId="0" applyFont="1" applyBorder="1" applyAlignment="1">
      <alignment vertical="center"/>
    </xf>
    <xf numFmtId="166" fontId="26" fillId="0" borderId="39" xfId="2" applyNumberFormat="1" applyFont="1" applyFill="1" applyBorder="1" applyAlignment="1">
      <alignment horizontal="center" vertical="center"/>
    </xf>
    <xf numFmtId="167" fontId="17" fillId="0" borderId="39" xfId="3" applyNumberFormat="1" applyFont="1" applyFill="1" applyBorder="1" applyAlignment="1">
      <alignment horizontal="center" vertical="center"/>
    </xf>
    <xf numFmtId="0" fontId="24" fillId="0" borderId="7" xfId="0" applyFont="1" applyBorder="1" applyAlignment="1">
      <alignment horizontal="left" vertical="center"/>
    </xf>
    <xf numFmtId="0" fontId="4" fillId="0" borderId="56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32" fillId="0" borderId="0" xfId="0" applyFont="1" applyAlignment="1">
      <alignment vertical="center"/>
    </xf>
    <xf numFmtId="165" fontId="33" fillId="0" borderId="24" xfId="2" applyNumberFormat="1" applyFont="1" applyFill="1" applyBorder="1" applyAlignment="1">
      <alignment horizontal="center" vertical="center"/>
    </xf>
    <xf numFmtId="0" fontId="33" fillId="0" borderId="24" xfId="0" applyFont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165" fontId="6" fillId="0" borderId="24" xfId="2" applyNumberFormat="1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165" fontId="36" fillId="0" borderId="24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65" fontId="38" fillId="0" borderId="0" xfId="2" applyNumberFormat="1" applyFont="1" applyFill="1" applyBorder="1" applyAlignment="1">
      <alignment horizontal="center" vertical="center"/>
    </xf>
    <xf numFmtId="0" fontId="40" fillId="0" borderId="0" xfId="0" applyFont="1"/>
    <xf numFmtId="0" fontId="40" fillId="0" borderId="0" xfId="0" applyFont="1" applyAlignment="1">
      <alignment horizontal="center" vertical="center"/>
    </xf>
    <xf numFmtId="0" fontId="29" fillId="3" borderId="4" xfId="0" applyFont="1" applyFill="1" applyBorder="1" applyAlignment="1">
      <alignment horizontal="center" vertical="center" wrapText="1"/>
    </xf>
    <xf numFmtId="0" fontId="29" fillId="3" borderId="33" xfId="0" applyFont="1" applyFill="1" applyBorder="1" applyAlignment="1">
      <alignment horizontal="center" vertical="center" wrapText="1"/>
    </xf>
    <xf numFmtId="0" fontId="29" fillId="3" borderId="34" xfId="0" applyFont="1" applyFill="1" applyBorder="1" applyAlignment="1">
      <alignment horizontal="center" vertical="center" wrapText="1"/>
    </xf>
    <xf numFmtId="0" fontId="42" fillId="0" borderId="0" xfId="0" applyFont="1"/>
    <xf numFmtId="0" fontId="42" fillId="4" borderId="4" xfId="0" applyFont="1" applyFill="1" applyBorder="1"/>
    <xf numFmtId="0" fontId="42" fillId="4" borderId="33" xfId="0" applyFont="1" applyFill="1" applyBorder="1" applyAlignment="1">
      <alignment horizontal="center"/>
    </xf>
    <xf numFmtId="0" fontId="42" fillId="0" borderId="33" xfId="0" applyFont="1" applyBorder="1" applyAlignment="1">
      <alignment horizontal="center"/>
    </xf>
    <xf numFmtId="0" fontId="42" fillId="4" borderId="33" xfId="0" applyFont="1" applyFill="1" applyBorder="1"/>
    <xf numFmtId="0" fontId="42" fillId="4" borderId="33" xfId="0" applyFont="1" applyFill="1" applyBorder="1" applyAlignment="1">
      <alignment horizontal="left"/>
    </xf>
    <xf numFmtId="49" fontId="42" fillId="4" borderId="33" xfId="0" applyNumberFormat="1" applyFont="1" applyFill="1" applyBorder="1" applyAlignment="1" applyProtection="1">
      <alignment horizontal="center" wrapText="1"/>
      <protection locked="0"/>
    </xf>
    <xf numFmtId="0" fontId="42" fillId="4" borderId="34" xfId="0" applyFont="1" applyFill="1" applyBorder="1" applyAlignment="1">
      <alignment horizontal="center"/>
    </xf>
    <xf numFmtId="0" fontId="16" fillId="0" borderId="21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14" fontId="43" fillId="0" borderId="9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vertical="center" wrapText="1"/>
    </xf>
    <xf numFmtId="0" fontId="24" fillId="0" borderId="7" xfId="0" applyFont="1" applyBorder="1" applyAlignment="1">
      <alignment vertical="center" wrapText="1"/>
    </xf>
    <xf numFmtId="0" fontId="24" fillId="0" borderId="50" xfId="0" applyFont="1" applyBorder="1" applyAlignment="1">
      <alignment vertical="center" wrapText="1"/>
    </xf>
    <xf numFmtId="0" fontId="16" fillId="0" borderId="39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24" fillId="0" borderId="5" xfId="0" applyFont="1" applyBorder="1" applyAlignment="1">
      <alignment vertical="center" wrapText="1"/>
    </xf>
    <xf numFmtId="0" fontId="24" fillId="0" borderId="35" xfId="0" applyFont="1" applyBorder="1" applyAlignment="1">
      <alignment vertical="center" wrapText="1"/>
    </xf>
    <xf numFmtId="0" fontId="24" fillId="0" borderId="50" xfId="0" applyFont="1" applyBorder="1" applyAlignment="1">
      <alignment vertical="center" wrapText="1"/>
    </xf>
    <xf numFmtId="0" fontId="24" fillId="0" borderId="46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24" fillId="0" borderId="7" xfId="0" applyFont="1" applyBorder="1" applyAlignment="1">
      <alignment vertical="center" wrapText="1"/>
    </xf>
    <xf numFmtId="0" fontId="24" fillId="0" borderId="41" xfId="0" applyFont="1" applyBorder="1" applyAlignment="1">
      <alignment vertical="center" wrapText="1"/>
    </xf>
    <xf numFmtId="0" fontId="33" fillId="0" borderId="8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 wrapText="1"/>
    </xf>
    <xf numFmtId="0" fontId="36" fillId="0" borderId="8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39" fillId="0" borderId="0" xfId="0" quotePrefix="1" applyFont="1" applyAlignment="1">
      <alignment horizontal="left" vertical="center" wrapText="1"/>
    </xf>
    <xf numFmtId="0" fontId="41" fillId="2" borderId="28" xfId="0" applyFont="1" applyFill="1" applyBorder="1" applyAlignment="1">
      <alignment horizontal="center"/>
    </xf>
    <xf numFmtId="0" fontId="41" fillId="2" borderId="44" xfId="0" applyFont="1" applyFill="1" applyBorder="1" applyAlignment="1">
      <alignment horizontal="center"/>
    </xf>
    <xf numFmtId="0" fontId="41" fillId="2" borderId="3" xfId="0" applyFont="1" applyFill="1" applyBorder="1" applyAlignment="1">
      <alignment horizontal="center"/>
    </xf>
    <xf numFmtId="164" fontId="17" fillId="0" borderId="33" xfId="0" applyNumberFormat="1" applyFont="1" applyBorder="1" applyAlignment="1">
      <alignment horizontal="center" vertical="center" wrapText="1"/>
    </xf>
    <xf numFmtId="164" fontId="17" fillId="0" borderId="39" xfId="0" applyNumberFormat="1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/>
    </xf>
    <xf numFmtId="0" fontId="23" fillId="0" borderId="58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23" fillId="0" borderId="59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1"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82F8F-1A63-4183-BB5A-CB5FF911DA08}">
  <sheetPr>
    <pageSetUpPr fitToPage="1"/>
  </sheetPr>
  <dimension ref="A1:M60"/>
  <sheetViews>
    <sheetView showGridLines="0" tabSelected="1" zoomScale="70" zoomScaleNormal="70" workbookViewId="0">
      <selection activeCell="Q19" sqref="Q19"/>
    </sheetView>
  </sheetViews>
  <sheetFormatPr defaultColWidth="9.140625" defaultRowHeight="12.75" x14ac:dyDescent="0.25"/>
  <cols>
    <col min="1" max="1" width="4.7109375" style="1" customWidth="1"/>
    <col min="2" max="2" width="40.5703125" style="3" customWidth="1"/>
    <col min="3" max="3" width="26.140625" style="3" customWidth="1"/>
    <col min="4" max="4" width="26.42578125" style="3" customWidth="1"/>
    <col min="5" max="5" width="20.28515625" style="3" bestFit="1" customWidth="1"/>
    <col min="6" max="6" width="25.5703125" style="3" customWidth="1"/>
    <col min="7" max="7" width="24" style="3" customWidth="1"/>
    <col min="8" max="8" width="19.5703125" style="3" customWidth="1"/>
    <col min="9" max="9" width="25.5703125" style="3" customWidth="1"/>
    <col min="10" max="10" width="20.140625" style="3" customWidth="1"/>
    <col min="11" max="11" width="16.140625" style="3" customWidth="1"/>
    <col min="12" max="12" width="53.7109375" style="3" customWidth="1"/>
    <col min="13" max="13" width="5" style="3" customWidth="1"/>
    <col min="14" max="16384" width="9.140625" style="3"/>
  </cols>
  <sheetData>
    <row r="1" spans="1:13" ht="14.25" customHeight="1" x14ac:dyDescent="0.25">
      <c r="B1" s="2"/>
      <c r="C1" s="2"/>
      <c r="D1" s="2"/>
    </row>
    <row r="2" spans="1:13" ht="30.75" thickBot="1" x14ac:dyDescent="0.3">
      <c r="A2" s="112" t="s">
        <v>98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s="5" customFormat="1" ht="15" x14ac:dyDescent="0.25">
      <c r="A3" s="4"/>
      <c r="B3" s="28" t="s">
        <v>0</v>
      </c>
      <c r="C3" s="113" t="s">
        <v>91</v>
      </c>
      <c r="D3" s="114"/>
      <c r="E3" s="4"/>
      <c r="F3" s="4"/>
      <c r="G3" s="4"/>
      <c r="H3" s="4"/>
      <c r="I3" s="4"/>
      <c r="J3" s="4"/>
      <c r="K3" s="4"/>
      <c r="L3" s="4"/>
      <c r="M3" s="4"/>
    </row>
    <row r="4" spans="1:13" s="5" customFormat="1" ht="15" x14ac:dyDescent="0.25">
      <c r="A4" s="4"/>
      <c r="B4" s="34" t="s">
        <v>1</v>
      </c>
      <c r="C4" s="115" t="s">
        <v>91</v>
      </c>
      <c r="D4" s="116"/>
      <c r="E4" s="4"/>
      <c r="F4" s="4"/>
      <c r="G4" s="4"/>
      <c r="H4" s="4"/>
      <c r="I4" s="4"/>
      <c r="J4" s="4"/>
      <c r="K4" s="4"/>
      <c r="L4" s="4"/>
      <c r="M4" s="4"/>
    </row>
    <row r="5" spans="1:13" s="5" customFormat="1" ht="15" x14ac:dyDescent="0.25">
      <c r="A5" s="4"/>
      <c r="B5" s="34" t="s">
        <v>2</v>
      </c>
      <c r="C5" s="115" t="s">
        <v>91</v>
      </c>
      <c r="D5" s="116"/>
      <c r="E5" s="4"/>
      <c r="F5" s="4"/>
      <c r="G5" s="4"/>
      <c r="H5" s="4"/>
      <c r="I5" s="4"/>
      <c r="J5" s="4"/>
      <c r="K5" s="4"/>
      <c r="L5" s="4"/>
      <c r="M5" s="4"/>
    </row>
    <row r="6" spans="1:13" s="5" customFormat="1" ht="15" x14ac:dyDescent="0.25">
      <c r="A6" s="4"/>
      <c r="B6" s="34" t="s">
        <v>3</v>
      </c>
      <c r="C6" s="115" t="s">
        <v>91</v>
      </c>
      <c r="D6" s="116"/>
      <c r="E6" s="4"/>
      <c r="F6" s="4"/>
      <c r="G6" s="4"/>
      <c r="H6" s="4"/>
      <c r="I6" s="4"/>
      <c r="J6" s="4"/>
      <c r="K6" s="4"/>
      <c r="L6" s="4"/>
      <c r="M6" s="4"/>
    </row>
    <row r="7" spans="1:13" s="5" customFormat="1" ht="15.75" thickBot="1" x14ac:dyDescent="0.3">
      <c r="A7" s="4"/>
      <c r="B7" s="40" t="s">
        <v>4</v>
      </c>
      <c r="C7" s="110" t="s">
        <v>91</v>
      </c>
      <c r="D7" s="111"/>
      <c r="E7" s="4"/>
      <c r="F7" s="4"/>
      <c r="G7" s="4"/>
      <c r="H7" s="4"/>
      <c r="I7" s="4"/>
      <c r="J7" s="4"/>
      <c r="K7" s="4"/>
      <c r="L7" s="4"/>
      <c r="M7" s="4"/>
    </row>
    <row r="8" spans="1:13" s="5" customFormat="1" ht="15.75" thickBot="1" x14ac:dyDescent="0.3">
      <c r="A8" s="4"/>
      <c r="B8" s="6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26.25" customHeight="1" thickBot="1" x14ac:dyDescent="0.3">
      <c r="B9" s="7" t="s">
        <v>5</v>
      </c>
      <c r="C9" s="106" t="s">
        <v>91</v>
      </c>
      <c r="D9" s="2"/>
    </row>
    <row r="10" spans="1:13" ht="28.5" thickBot="1" x14ac:dyDescent="0.3">
      <c r="A10" s="3"/>
      <c r="B10" s="117" t="s">
        <v>92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</row>
    <row r="11" spans="1:13" ht="21.75" customHeight="1" thickBot="1" x14ac:dyDescent="0.3">
      <c r="B11" s="118" t="s">
        <v>6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20"/>
    </row>
    <row r="12" spans="1:13" ht="24.75" customHeight="1" thickBot="1" x14ac:dyDescent="0.3">
      <c r="B12" s="121" t="s">
        <v>7</v>
      </c>
      <c r="C12" s="123" t="s">
        <v>8</v>
      </c>
      <c r="D12" s="123" t="s">
        <v>9</v>
      </c>
      <c r="E12" s="125" t="s">
        <v>10</v>
      </c>
      <c r="F12" s="126"/>
      <c r="G12" s="127"/>
      <c r="H12" s="125" t="s">
        <v>11</v>
      </c>
      <c r="I12" s="126"/>
      <c r="J12" s="126"/>
      <c r="K12" s="128" t="s">
        <v>12</v>
      </c>
      <c r="L12" s="129"/>
    </row>
    <row r="13" spans="1:13" ht="59.25" customHeight="1" thickBot="1" x14ac:dyDescent="0.3">
      <c r="B13" s="122"/>
      <c r="C13" s="124"/>
      <c r="D13" s="124"/>
      <c r="E13" s="8" t="s">
        <v>13</v>
      </c>
      <c r="F13" s="9" t="s">
        <v>14</v>
      </c>
      <c r="G13" s="10" t="s">
        <v>15</v>
      </c>
      <c r="H13" s="8" t="s">
        <v>16</v>
      </c>
      <c r="I13" s="9" t="s">
        <v>17</v>
      </c>
      <c r="J13" s="10" t="s">
        <v>18</v>
      </c>
      <c r="K13" s="130"/>
      <c r="L13" s="131"/>
    </row>
    <row r="14" spans="1:13" s="5" customFormat="1" ht="32.25" customHeight="1" thickBot="1" x14ac:dyDescent="0.3">
      <c r="A14" s="11"/>
      <c r="B14" s="12" t="s">
        <v>19</v>
      </c>
      <c r="C14" s="104" t="s">
        <v>91</v>
      </c>
      <c r="D14" s="13" t="s">
        <v>20</v>
      </c>
      <c r="E14" s="14">
        <v>6</v>
      </c>
      <c r="F14" s="15">
        <v>0</v>
      </c>
      <c r="G14" s="16">
        <f>F14*E14</f>
        <v>0</v>
      </c>
      <c r="H14" s="17">
        <v>1</v>
      </c>
      <c r="I14" s="15">
        <v>0</v>
      </c>
      <c r="J14" s="18">
        <f>H14*I14</f>
        <v>0</v>
      </c>
      <c r="K14" s="134" t="s">
        <v>21</v>
      </c>
      <c r="L14" s="135"/>
    </row>
    <row r="15" spans="1:13" s="21" customFormat="1" ht="24" customHeight="1" thickBot="1" x14ac:dyDescent="0.3">
      <c r="A15" s="19"/>
      <c r="B15" s="136" t="s">
        <v>22</v>
      </c>
      <c r="C15" s="137"/>
      <c r="D15" s="137"/>
      <c r="E15" s="20">
        <f>SUM(E14:E14)</f>
        <v>6</v>
      </c>
      <c r="G15" s="22">
        <f>SUM(G14:G14)</f>
        <v>0</v>
      </c>
      <c r="H15" s="23">
        <f>SUM(H14:H14)</f>
        <v>1</v>
      </c>
      <c r="J15" s="22">
        <f>SUM(J14:J14)</f>
        <v>0</v>
      </c>
    </row>
    <row r="16" spans="1:13" ht="15.75" thickBot="1" x14ac:dyDescent="0.3">
      <c r="B16" s="24"/>
      <c r="C16" s="24"/>
      <c r="D16" s="24"/>
      <c r="E16" s="25"/>
      <c r="F16" s="26"/>
      <c r="H16" s="25"/>
      <c r="I16" s="27"/>
      <c r="J16" s="26"/>
    </row>
    <row r="17" spans="1:12" ht="21.75" customHeight="1" thickBot="1" x14ac:dyDescent="0.3">
      <c r="B17" s="118" t="s">
        <v>23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20"/>
    </row>
    <row r="18" spans="1:12" ht="24.75" customHeight="1" thickBot="1" x14ac:dyDescent="0.3">
      <c r="B18" s="121" t="s">
        <v>7</v>
      </c>
      <c r="C18" s="123" t="s">
        <v>8</v>
      </c>
      <c r="D18" s="123" t="s">
        <v>24</v>
      </c>
      <c r="E18" s="140" t="s">
        <v>25</v>
      </c>
      <c r="F18" s="141"/>
      <c r="G18" s="142"/>
      <c r="H18" s="140" t="s">
        <v>11</v>
      </c>
      <c r="I18" s="141"/>
      <c r="J18" s="142"/>
      <c r="K18" s="128" t="s">
        <v>12</v>
      </c>
      <c r="L18" s="129"/>
    </row>
    <row r="19" spans="1:12" ht="86.25" customHeight="1" thickBot="1" x14ac:dyDescent="0.3">
      <c r="B19" s="138"/>
      <c r="C19" s="124"/>
      <c r="D19" s="139"/>
      <c r="E19" s="8" t="s">
        <v>16</v>
      </c>
      <c r="F19" s="9" t="s">
        <v>17</v>
      </c>
      <c r="G19" s="10" t="s">
        <v>18</v>
      </c>
      <c r="H19" s="8" t="s">
        <v>16</v>
      </c>
      <c r="I19" s="9" t="s">
        <v>17</v>
      </c>
      <c r="J19" s="10" t="s">
        <v>18</v>
      </c>
      <c r="K19" s="143"/>
      <c r="L19" s="144"/>
    </row>
    <row r="20" spans="1:12" s="5" customFormat="1" ht="26.25" customHeight="1" x14ac:dyDescent="0.25">
      <c r="A20" s="11"/>
      <c r="B20" s="28" t="s">
        <v>26</v>
      </c>
      <c r="C20" s="105" t="s">
        <v>91</v>
      </c>
      <c r="D20" s="29" t="s">
        <v>91</v>
      </c>
      <c r="E20" s="14">
        <v>2</v>
      </c>
      <c r="F20" s="30">
        <v>0</v>
      </c>
      <c r="G20" s="31">
        <f t="shared" ref="G20:G25" si="0">F20*E20</f>
        <v>0</v>
      </c>
      <c r="H20" s="32">
        <v>0</v>
      </c>
      <c r="I20" s="30">
        <v>0</v>
      </c>
      <c r="J20" s="33">
        <f t="shared" ref="J20:J25" si="1">H20*I20</f>
        <v>0</v>
      </c>
      <c r="K20" s="145" t="s">
        <v>27</v>
      </c>
      <c r="L20" s="146"/>
    </row>
    <row r="21" spans="1:12" s="5" customFormat="1" ht="26.25" customHeight="1" x14ac:dyDescent="0.25">
      <c r="A21" s="11"/>
      <c r="B21" s="34" t="s">
        <v>28</v>
      </c>
      <c r="C21" s="197" t="s">
        <v>91</v>
      </c>
      <c r="D21" s="198" t="s">
        <v>91</v>
      </c>
      <c r="E21" s="35">
        <v>11</v>
      </c>
      <c r="F21" s="195">
        <v>0</v>
      </c>
      <c r="G21" s="36">
        <f t="shared" si="0"/>
        <v>0</v>
      </c>
      <c r="H21" s="37">
        <v>0</v>
      </c>
      <c r="I21" s="195">
        <v>0</v>
      </c>
      <c r="J21" s="38">
        <f t="shared" si="1"/>
        <v>0</v>
      </c>
      <c r="K21" s="147" t="s">
        <v>27</v>
      </c>
      <c r="L21" s="148"/>
    </row>
    <row r="22" spans="1:12" s="5" customFormat="1" ht="26.25" customHeight="1" x14ac:dyDescent="0.25">
      <c r="A22" s="11"/>
      <c r="B22" s="34" t="s">
        <v>29</v>
      </c>
      <c r="C22" s="197" t="s">
        <v>91</v>
      </c>
      <c r="D22" s="198" t="s">
        <v>91</v>
      </c>
      <c r="E22" s="35">
        <v>2</v>
      </c>
      <c r="F22" s="195">
        <v>0</v>
      </c>
      <c r="G22" s="36">
        <f t="shared" si="0"/>
        <v>0</v>
      </c>
      <c r="H22" s="37">
        <v>0</v>
      </c>
      <c r="I22" s="195">
        <v>0</v>
      </c>
      <c r="J22" s="38">
        <f t="shared" si="1"/>
        <v>0</v>
      </c>
      <c r="K22" s="147" t="s">
        <v>27</v>
      </c>
      <c r="L22" s="148"/>
    </row>
    <row r="23" spans="1:12" s="5" customFormat="1" ht="26.25" customHeight="1" x14ac:dyDescent="0.25">
      <c r="A23" s="11"/>
      <c r="B23" s="34" t="s">
        <v>30</v>
      </c>
      <c r="C23" s="197" t="s">
        <v>91</v>
      </c>
      <c r="D23" s="198" t="s">
        <v>91</v>
      </c>
      <c r="E23" s="35">
        <v>1</v>
      </c>
      <c r="F23" s="195">
        <v>0</v>
      </c>
      <c r="G23" s="36">
        <f t="shared" si="0"/>
        <v>0</v>
      </c>
      <c r="H23" s="37">
        <v>0</v>
      </c>
      <c r="I23" s="195">
        <v>0</v>
      </c>
      <c r="J23" s="38">
        <f t="shared" si="1"/>
        <v>0</v>
      </c>
      <c r="K23" s="147" t="s">
        <v>27</v>
      </c>
      <c r="L23" s="148"/>
    </row>
    <row r="24" spans="1:12" s="5" customFormat="1" ht="31.5" customHeight="1" x14ac:dyDescent="0.25">
      <c r="A24" s="11"/>
      <c r="B24" s="39" t="s">
        <v>31</v>
      </c>
      <c r="C24" s="197" t="s">
        <v>91</v>
      </c>
      <c r="D24" s="198" t="s">
        <v>91</v>
      </c>
      <c r="E24" s="35">
        <v>3</v>
      </c>
      <c r="F24" s="195">
        <v>0</v>
      </c>
      <c r="G24" s="36">
        <f t="shared" si="0"/>
        <v>0</v>
      </c>
      <c r="H24" s="37">
        <v>0</v>
      </c>
      <c r="I24" s="195">
        <v>0</v>
      </c>
      <c r="J24" s="38">
        <f t="shared" si="1"/>
        <v>0</v>
      </c>
      <c r="K24" s="149" t="s">
        <v>32</v>
      </c>
      <c r="L24" s="150"/>
    </row>
    <row r="25" spans="1:12" s="5" customFormat="1" ht="36" customHeight="1" thickBot="1" x14ac:dyDescent="0.3">
      <c r="A25" s="11"/>
      <c r="B25" s="40" t="s">
        <v>33</v>
      </c>
      <c r="C25" s="199" t="s">
        <v>91</v>
      </c>
      <c r="D25" s="200" t="s">
        <v>91</v>
      </c>
      <c r="E25" s="41">
        <v>3</v>
      </c>
      <c r="F25" s="196">
        <v>0</v>
      </c>
      <c r="G25" s="42">
        <f t="shared" si="0"/>
        <v>0</v>
      </c>
      <c r="H25" s="43">
        <v>0</v>
      </c>
      <c r="I25" s="196">
        <v>0</v>
      </c>
      <c r="J25" s="44">
        <f t="shared" si="1"/>
        <v>0</v>
      </c>
      <c r="K25" s="132" t="s">
        <v>32</v>
      </c>
      <c r="L25" s="133"/>
    </row>
    <row r="26" spans="1:12" s="21" customFormat="1" ht="24" customHeight="1" thickBot="1" x14ac:dyDescent="0.3">
      <c r="A26" s="19"/>
      <c r="B26" s="136" t="s">
        <v>22</v>
      </c>
      <c r="C26" s="137"/>
      <c r="D26" s="159"/>
      <c r="E26" s="23">
        <f>SUM(E20:E25)</f>
        <v>22</v>
      </c>
      <c r="G26" s="22">
        <f>SUM(G20:G25)</f>
        <v>0</v>
      </c>
      <c r="H26" s="23">
        <f>SUM(H20:H25)</f>
        <v>0</v>
      </c>
      <c r="J26" s="22">
        <f>SUM(J20:J25)</f>
        <v>0</v>
      </c>
    </row>
    <row r="27" spans="1:12" ht="14.25" customHeight="1" thickBot="1" x14ac:dyDescent="0.3">
      <c r="B27" s="2"/>
      <c r="C27" s="2"/>
      <c r="D27" s="2"/>
    </row>
    <row r="28" spans="1:12" s="5" customFormat="1" ht="25.5" customHeight="1" x14ac:dyDescent="0.25">
      <c r="A28" s="11"/>
      <c r="B28" s="160" t="s">
        <v>34</v>
      </c>
      <c r="C28" s="161"/>
      <c r="D28" s="161"/>
      <c r="E28" s="161"/>
      <c r="F28" s="161"/>
      <c r="G28" s="161"/>
      <c r="H28" s="161"/>
      <c r="I28" s="161"/>
      <c r="J28" s="161"/>
      <c r="K28" s="161"/>
      <c r="L28" s="162"/>
    </row>
    <row r="29" spans="1:12" ht="20.100000000000001" customHeight="1" x14ac:dyDescent="0.25">
      <c r="A29" s="3"/>
      <c r="B29" s="163" t="s">
        <v>35</v>
      </c>
      <c r="C29" s="164"/>
      <c r="D29" s="45" t="s">
        <v>36</v>
      </c>
      <c r="E29" s="46"/>
      <c r="F29" s="47"/>
      <c r="G29" s="47"/>
      <c r="H29" s="47"/>
      <c r="I29" s="47"/>
      <c r="J29" s="47"/>
      <c r="K29" s="47"/>
      <c r="L29" s="48">
        <v>0</v>
      </c>
    </row>
    <row r="30" spans="1:12" ht="23.25" customHeight="1" x14ac:dyDescent="0.25">
      <c r="A30" s="3"/>
      <c r="B30" s="122"/>
      <c r="C30" s="165"/>
      <c r="D30" s="45" t="s">
        <v>37</v>
      </c>
      <c r="E30" s="46"/>
      <c r="F30" s="47"/>
      <c r="G30" s="47"/>
      <c r="H30" s="47"/>
      <c r="I30" s="47"/>
      <c r="J30" s="47"/>
      <c r="K30" s="47"/>
      <c r="L30" s="49">
        <f>G15</f>
        <v>0</v>
      </c>
    </row>
    <row r="31" spans="1:12" ht="23.25" customHeight="1" x14ac:dyDescent="0.25">
      <c r="A31" s="3"/>
      <c r="B31" s="166"/>
      <c r="C31" s="167"/>
      <c r="D31" s="45" t="s">
        <v>38</v>
      </c>
      <c r="E31" s="46"/>
      <c r="F31" s="47"/>
      <c r="G31" s="47"/>
      <c r="H31" s="47"/>
      <c r="I31" s="47"/>
      <c r="J31" s="47"/>
      <c r="K31" s="47"/>
      <c r="L31" s="49">
        <f>J15</f>
        <v>0</v>
      </c>
    </row>
    <row r="32" spans="1:12" ht="20.100000000000001" customHeight="1" x14ac:dyDescent="0.25">
      <c r="A32" s="3"/>
      <c r="B32" s="163" t="s">
        <v>39</v>
      </c>
      <c r="C32" s="164"/>
      <c r="D32" s="45" t="s">
        <v>36</v>
      </c>
      <c r="E32" s="46"/>
      <c r="F32" s="47"/>
      <c r="G32" s="47"/>
      <c r="H32" s="47"/>
      <c r="I32" s="47"/>
      <c r="J32" s="47"/>
      <c r="K32" s="47"/>
      <c r="L32" s="48">
        <v>0</v>
      </c>
    </row>
    <row r="33" spans="1:12" ht="23.25" customHeight="1" x14ac:dyDescent="0.25">
      <c r="A33" s="3"/>
      <c r="B33" s="122"/>
      <c r="C33" s="165"/>
      <c r="D33" s="45" t="s">
        <v>40</v>
      </c>
      <c r="E33" s="46"/>
      <c r="F33" s="47"/>
      <c r="G33" s="47"/>
      <c r="H33" s="47"/>
      <c r="I33" s="47"/>
      <c r="J33" s="47"/>
      <c r="K33" s="47"/>
      <c r="L33" s="49">
        <f>+G26</f>
        <v>0</v>
      </c>
    </row>
    <row r="34" spans="1:12" ht="23.25" customHeight="1" x14ac:dyDescent="0.25">
      <c r="A34" s="3"/>
      <c r="B34" s="166"/>
      <c r="C34" s="167"/>
      <c r="D34" s="50" t="s">
        <v>38</v>
      </c>
      <c r="E34" s="51"/>
      <c r="F34" s="52"/>
      <c r="G34" s="52"/>
      <c r="H34" s="52"/>
      <c r="I34" s="52"/>
      <c r="J34" s="52"/>
      <c r="K34" s="52"/>
      <c r="L34" s="53">
        <f>+J26</f>
        <v>0</v>
      </c>
    </row>
    <row r="35" spans="1:12" ht="28.5" customHeight="1" x14ac:dyDescent="0.25">
      <c r="A35" s="3"/>
      <c r="B35" s="151" t="s">
        <v>41</v>
      </c>
      <c r="C35" s="152"/>
      <c r="D35" s="155" t="s">
        <v>42</v>
      </c>
      <c r="E35" s="156"/>
      <c r="F35" s="54">
        <v>125</v>
      </c>
      <c r="G35" s="107" t="s">
        <v>43</v>
      </c>
      <c r="H35" s="55">
        <v>0</v>
      </c>
      <c r="I35" s="56" t="s">
        <v>44</v>
      </c>
      <c r="J35" s="46"/>
      <c r="K35" s="46"/>
      <c r="L35" s="57">
        <f>ROUND(F35*H35,2)</f>
        <v>0</v>
      </c>
    </row>
    <row r="36" spans="1:12" ht="29.25" customHeight="1" thickBot="1" x14ac:dyDescent="0.3">
      <c r="A36" s="3"/>
      <c r="B36" s="153"/>
      <c r="C36" s="154"/>
      <c r="D36" s="157" t="s">
        <v>45</v>
      </c>
      <c r="E36" s="158"/>
      <c r="F36" s="58">
        <v>1</v>
      </c>
      <c r="G36" s="109" t="s">
        <v>46</v>
      </c>
      <c r="H36" s="59">
        <v>0</v>
      </c>
      <c r="I36" s="60" t="s">
        <v>47</v>
      </c>
      <c r="J36" s="51"/>
      <c r="K36" s="51"/>
      <c r="L36" s="61">
        <f>ROUND(F36*H36,2)</f>
        <v>0</v>
      </c>
    </row>
    <row r="37" spans="1:12" s="62" customFormat="1" ht="25.5" customHeight="1" thickBot="1" x14ac:dyDescent="0.3">
      <c r="B37" s="171" t="s">
        <v>93</v>
      </c>
      <c r="C37" s="172"/>
      <c r="D37" s="172"/>
      <c r="E37" s="172"/>
      <c r="F37" s="172"/>
      <c r="G37" s="172"/>
      <c r="H37" s="172"/>
      <c r="I37" s="172"/>
      <c r="J37" s="172"/>
      <c r="K37" s="173"/>
      <c r="L37" s="63">
        <f>L30+L31+L33+L34+L35+L36</f>
        <v>0</v>
      </c>
    </row>
    <row r="38" spans="1:12" ht="19.899999999999999" customHeight="1" thickBot="1" x14ac:dyDescent="0.3">
      <c r="A38" s="3"/>
      <c r="B38" s="64"/>
      <c r="C38" s="65"/>
      <c r="D38" s="65"/>
      <c r="E38" s="65"/>
      <c r="L38" s="68"/>
    </row>
    <row r="39" spans="1:12" ht="25.5" customHeight="1" x14ac:dyDescent="0.25">
      <c r="A39" s="3"/>
      <c r="B39" s="160" t="s">
        <v>48</v>
      </c>
      <c r="C39" s="161"/>
      <c r="D39" s="161"/>
      <c r="E39" s="161"/>
      <c r="F39" s="161"/>
      <c r="G39" s="161"/>
      <c r="H39" s="161"/>
      <c r="I39" s="161"/>
      <c r="J39" s="161"/>
      <c r="K39" s="161"/>
      <c r="L39" s="162"/>
    </row>
    <row r="40" spans="1:12" ht="30" customHeight="1" x14ac:dyDescent="0.25">
      <c r="A40" s="3"/>
      <c r="B40" s="151" t="s">
        <v>49</v>
      </c>
      <c r="C40" s="152"/>
      <c r="D40" s="155" t="s">
        <v>50</v>
      </c>
      <c r="E40" s="156"/>
      <c r="F40" s="69">
        <v>39556121</v>
      </c>
      <c r="G40" s="107" t="s">
        <v>51</v>
      </c>
      <c r="H40" s="70">
        <v>0</v>
      </c>
      <c r="I40" s="71" t="s">
        <v>52</v>
      </c>
      <c r="J40" s="72"/>
      <c r="K40" s="72"/>
      <c r="L40" s="73">
        <f>ROUND(F40*H40,2)</f>
        <v>0</v>
      </c>
    </row>
    <row r="41" spans="1:12" ht="30" customHeight="1" x14ac:dyDescent="0.25">
      <c r="A41" s="3"/>
      <c r="B41" s="174"/>
      <c r="C41" s="175"/>
      <c r="D41" s="155" t="s">
        <v>53</v>
      </c>
      <c r="E41" s="156"/>
      <c r="F41" s="69">
        <v>17437834</v>
      </c>
      <c r="G41" s="107" t="s">
        <v>54</v>
      </c>
      <c r="H41" s="70">
        <v>0</v>
      </c>
      <c r="I41" s="56" t="s">
        <v>55</v>
      </c>
      <c r="J41" s="46"/>
      <c r="K41" s="46"/>
      <c r="L41" s="57">
        <f>ROUND(F41*H41,2)</f>
        <v>0</v>
      </c>
    </row>
    <row r="42" spans="1:12" ht="9.9499999999999993" customHeight="1" x14ac:dyDescent="0.25">
      <c r="A42" s="3"/>
      <c r="B42" s="64"/>
      <c r="C42" s="65"/>
      <c r="D42" s="74"/>
      <c r="E42" s="74"/>
      <c r="F42" s="66"/>
      <c r="G42" s="74"/>
      <c r="I42" s="75"/>
      <c r="L42" s="76"/>
    </row>
    <row r="43" spans="1:12" ht="30" customHeight="1" thickBot="1" x14ac:dyDescent="0.3">
      <c r="A43" s="3"/>
      <c r="B43" s="176" t="s">
        <v>56</v>
      </c>
      <c r="C43" s="177"/>
      <c r="D43" s="178" t="s">
        <v>57</v>
      </c>
      <c r="E43" s="179"/>
      <c r="F43" s="77">
        <v>663188264</v>
      </c>
      <c r="G43" s="108" t="s">
        <v>58</v>
      </c>
      <c r="H43" s="78">
        <v>0</v>
      </c>
      <c r="I43" s="79" t="s">
        <v>59</v>
      </c>
      <c r="J43" s="80"/>
      <c r="K43" s="80"/>
      <c r="L43" s="61">
        <f>ROUND(F43*H43,2)</f>
        <v>0</v>
      </c>
    </row>
    <row r="44" spans="1:12" s="62" customFormat="1" ht="25.5" customHeight="1" thickBot="1" x14ac:dyDescent="0.3">
      <c r="B44" s="171" t="s">
        <v>60</v>
      </c>
      <c r="C44" s="172"/>
      <c r="D44" s="172"/>
      <c r="E44" s="172"/>
      <c r="F44" s="172"/>
      <c r="G44" s="172"/>
      <c r="H44" s="172"/>
      <c r="I44" s="172"/>
      <c r="J44" s="172"/>
      <c r="K44" s="173"/>
      <c r="L44" s="63">
        <f>L40+L41+L43</f>
        <v>0</v>
      </c>
    </row>
    <row r="45" spans="1:12" ht="9.6" customHeight="1" thickBot="1" x14ac:dyDescent="0.3">
      <c r="A45" s="3"/>
      <c r="B45" s="64"/>
      <c r="C45" s="65"/>
      <c r="D45" s="65"/>
      <c r="E45" s="65"/>
      <c r="I45" s="67"/>
      <c r="L45" s="81"/>
    </row>
    <row r="46" spans="1:12" s="82" customFormat="1" ht="30" customHeight="1" thickBot="1" x14ac:dyDescent="0.3">
      <c r="B46" s="180" t="s">
        <v>94</v>
      </c>
      <c r="C46" s="181"/>
      <c r="D46" s="181"/>
      <c r="E46" s="181"/>
      <c r="F46" s="181"/>
      <c r="G46" s="181"/>
      <c r="H46" s="181"/>
      <c r="I46" s="181"/>
      <c r="J46" s="181"/>
      <c r="K46" s="182"/>
      <c r="L46" s="83">
        <f>L37+L44</f>
        <v>0</v>
      </c>
    </row>
    <row r="47" spans="1:12" s="82" customFormat="1" ht="30" customHeight="1" thickBot="1" x14ac:dyDescent="0.3">
      <c r="B47" s="180" t="s">
        <v>95</v>
      </c>
      <c r="C47" s="181"/>
      <c r="D47" s="181"/>
      <c r="E47" s="181"/>
      <c r="F47" s="181"/>
      <c r="G47" s="181"/>
      <c r="H47" s="181"/>
      <c r="I47" s="181"/>
      <c r="J47" s="181"/>
      <c r="K47" s="182"/>
      <c r="L47" s="84">
        <v>24</v>
      </c>
    </row>
    <row r="48" spans="1:12" s="85" customFormat="1" ht="30" customHeight="1" thickBot="1" x14ac:dyDescent="0.3">
      <c r="B48" s="168" t="s">
        <v>96</v>
      </c>
      <c r="C48" s="169"/>
      <c r="D48" s="169"/>
      <c r="E48" s="169"/>
      <c r="F48" s="169"/>
      <c r="G48" s="169"/>
      <c r="H48" s="169"/>
      <c r="I48" s="169"/>
      <c r="J48" s="169"/>
      <c r="K48" s="170"/>
      <c r="L48" s="86">
        <f>L46*L47</f>
        <v>0</v>
      </c>
    </row>
    <row r="49" spans="1:12" ht="13.9" customHeight="1" thickBot="1" x14ac:dyDescent="0.3"/>
    <row r="50" spans="1:12" s="87" customFormat="1" ht="30" customHeight="1" thickBot="1" x14ac:dyDescent="0.3">
      <c r="B50" s="184" t="s">
        <v>61</v>
      </c>
      <c r="C50" s="185"/>
      <c r="D50" s="185"/>
      <c r="E50" s="185"/>
      <c r="F50" s="185"/>
      <c r="G50" s="185"/>
      <c r="H50" s="185"/>
      <c r="I50" s="185"/>
      <c r="J50" s="185"/>
      <c r="K50" s="185"/>
      <c r="L50" s="88">
        <f>L48</f>
        <v>0</v>
      </c>
    </row>
    <row r="51" spans="1:12" ht="30" customHeight="1" thickBot="1" x14ac:dyDescent="0.3">
      <c r="A51" s="3"/>
      <c r="B51" s="186" t="s">
        <v>62</v>
      </c>
      <c r="C51" s="187"/>
      <c r="D51" s="187"/>
      <c r="E51" s="187"/>
      <c r="F51" s="188" t="s">
        <v>91</v>
      </c>
      <c r="G51" s="189"/>
      <c r="H51" s="189"/>
      <c r="I51" s="189"/>
      <c r="J51" s="189"/>
      <c r="K51" s="189"/>
      <c r="L51" s="190"/>
    </row>
    <row r="52" spans="1:12" ht="9" customHeight="1" x14ac:dyDescent="0.25">
      <c r="A52" s="3"/>
      <c r="B52" s="89"/>
      <c r="C52" s="89"/>
      <c r="D52" s="89"/>
      <c r="E52" s="89"/>
      <c r="F52" s="89"/>
      <c r="G52" s="89"/>
      <c r="H52" s="67"/>
      <c r="J52" s="67"/>
      <c r="L52" s="90"/>
    </row>
    <row r="53" spans="1:12" ht="19.149999999999999" customHeight="1" x14ac:dyDescent="0.25">
      <c r="A53" s="3"/>
      <c r="B53" s="183" t="s">
        <v>63</v>
      </c>
      <c r="C53" s="183"/>
      <c r="D53" s="183"/>
      <c r="E53" s="183"/>
      <c r="F53" s="183"/>
      <c r="G53" s="183"/>
      <c r="H53" s="183"/>
      <c r="I53" s="183"/>
      <c r="J53" s="183"/>
      <c r="K53" s="183"/>
      <c r="L53" s="183"/>
    </row>
    <row r="54" spans="1:12" ht="19.149999999999999" customHeight="1" x14ac:dyDescent="0.25">
      <c r="A54" s="3"/>
      <c r="B54" s="183" t="s">
        <v>64</v>
      </c>
      <c r="C54" s="183"/>
      <c r="D54" s="183"/>
      <c r="E54" s="183"/>
      <c r="F54" s="183"/>
      <c r="G54" s="183"/>
      <c r="H54" s="183"/>
      <c r="I54" s="183"/>
      <c r="J54" s="183"/>
      <c r="K54" s="183"/>
      <c r="L54" s="183"/>
    </row>
    <row r="55" spans="1:12" ht="19.149999999999999" customHeight="1" x14ac:dyDescent="0.25">
      <c r="A55" s="3"/>
      <c r="B55" s="191" t="s">
        <v>65</v>
      </c>
      <c r="C55" s="191"/>
      <c r="D55" s="183"/>
      <c r="E55" s="183"/>
      <c r="F55" s="183"/>
      <c r="G55" s="183"/>
      <c r="H55" s="183"/>
      <c r="I55" s="183"/>
      <c r="J55" s="183"/>
      <c r="K55" s="183"/>
      <c r="L55" s="183"/>
    </row>
    <row r="56" spans="1:12" ht="19.149999999999999" customHeight="1" x14ac:dyDescent="0.25">
      <c r="A56" s="3"/>
      <c r="B56" s="183" t="s">
        <v>66</v>
      </c>
      <c r="C56" s="183"/>
      <c r="D56" s="183"/>
      <c r="E56" s="183"/>
      <c r="F56" s="183"/>
      <c r="G56" s="183"/>
      <c r="H56" s="183"/>
      <c r="I56" s="183"/>
      <c r="J56" s="183"/>
      <c r="K56" s="183"/>
      <c r="L56" s="183"/>
    </row>
    <row r="57" spans="1:12" ht="19.149999999999999" customHeight="1" x14ac:dyDescent="0.25">
      <c r="A57" s="3"/>
      <c r="B57" s="183" t="s">
        <v>67</v>
      </c>
      <c r="C57" s="183"/>
      <c r="D57" s="183"/>
      <c r="E57" s="183"/>
      <c r="F57" s="183"/>
      <c r="G57" s="183"/>
      <c r="H57" s="183"/>
      <c r="I57" s="183"/>
      <c r="J57" s="183"/>
      <c r="K57" s="183"/>
      <c r="L57" s="183"/>
    </row>
    <row r="58" spans="1:12" ht="19.149999999999999" customHeight="1" x14ac:dyDescent="0.25">
      <c r="A58" s="3"/>
      <c r="B58" s="183" t="s">
        <v>68</v>
      </c>
      <c r="C58" s="183"/>
      <c r="D58" s="183"/>
      <c r="E58" s="183"/>
      <c r="F58" s="183"/>
      <c r="G58" s="183"/>
      <c r="H58" s="183"/>
      <c r="I58" s="183"/>
      <c r="J58" s="183"/>
      <c r="K58" s="183"/>
      <c r="L58" s="183"/>
    </row>
    <row r="59" spans="1:12" ht="47.25" customHeight="1" x14ac:dyDescent="0.25">
      <c r="A59" s="3"/>
      <c r="B59" s="183" t="s">
        <v>69</v>
      </c>
      <c r="C59" s="183"/>
      <c r="D59" s="183"/>
      <c r="E59" s="183"/>
      <c r="F59" s="183"/>
      <c r="G59" s="183"/>
      <c r="H59" s="183"/>
      <c r="I59" s="183"/>
      <c r="J59" s="183"/>
      <c r="K59" s="183"/>
      <c r="L59" s="183"/>
    </row>
    <row r="60" spans="1:12" ht="22.5" customHeight="1" x14ac:dyDescent="0.25">
      <c r="A60" s="3"/>
      <c r="B60" s="183" t="s">
        <v>70</v>
      </c>
      <c r="C60" s="183"/>
      <c r="D60" s="183"/>
      <c r="E60" s="183"/>
      <c r="F60" s="183"/>
      <c r="G60" s="183"/>
      <c r="H60" s="183"/>
      <c r="I60" s="183"/>
      <c r="J60" s="183"/>
      <c r="K60" s="183"/>
      <c r="L60" s="183"/>
    </row>
  </sheetData>
  <protectedRanges>
    <protectedRange sqref="F14 I14" name="Intervalo1_1_1_1"/>
    <protectedRange sqref="L29 L32" name="Intervalo8_1_1_1"/>
    <protectedRange sqref="H44 G45 G52:G60 H35:H37" name="Intervalo4_1_1_1"/>
    <protectedRange sqref="H40:H41" name="Intervalo5_1_1_1"/>
    <protectedRange sqref="H43" name="Intervalo6_1_1_1"/>
  </protectedRanges>
  <mergeCells count="58">
    <mergeCell ref="B60:L60"/>
    <mergeCell ref="B50:K50"/>
    <mergeCell ref="B51:E51"/>
    <mergeCell ref="F51:L51"/>
    <mergeCell ref="B53:L53"/>
    <mergeCell ref="B54:L54"/>
    <mergeCell ref="B55:L55"/>
    <mergeCell ref="B56:L56"/>
    <mergeCell ref="B57:L57"/>
    <mergeCell ref="B58:L58"/>
    <mergeCell ref="B59:L59"/>
    <mergeCell ref="B48:K48"/>
    <mergeCell ref="B37:K37"/>
    <mergeCell ref="B39:L39"/>
    <mergeCell ref="B40:C41"/>
    <mergeCell ref="D40:E40"/>
    <mergeCell ref="D41:E41"/>
    <mergeCell ref="B43:C43"/>
    <mergeCell ref="D43:E43"/>
    <mergeCell ref="B44:K44"/>
    <mergeCell ref="B46:K46"/>
    <mergeCell ref="B47:K47"/>
    <mergeCell ref="B35:C36"/>
    <mergeCell ref="D35:E35"/>
    <mergeCell ref="D36:E36"/>
    <mergeCell ref="B26:D26"/>
    <mergeCell ref="B28:L28"/>
    <mergeCell ref="B29:C31"/>
    <mergeCell ref="B32:C34"/>
    <mergeCell ref="K25:L25"/>
    <mergeCell ref="K14:L14"/>
    <mergeCell ref="B15:D15"/>
    <mergeCell ref="B17:L17"/>
    <mergeCell ref="B18:B19"/>
    <mergeCell ref="C18:C19"/>
    <mergeCell ref="D18:D19"/>
    <mergeCell ref="E18:G18"/>
    <mergeCell ref="H18:J18"/>
    <mergeCell ref="K18:L19"/>
    <mergeCell ref="K20:L20"/>
    <mergeCell ref="K21:L21"/>
    <mergeCell ref="K22:L22"/>
    <mergeCell ref="K23:L23"/>
    <mergeCell ref="K24:L24"/>
    <mergeCell ref="B10:L10"/>
    <mergeCell ref="B11:L11"/>
    <mergeCell ref="B12:B13"/>
    <mergeCell ref="C12:C13"/>
    <mergeCell ref="D12:D13"/>
    <mergeCell ref="E12:G12"/>
    <mergeCell ref="H12:J12"/>
    <mergeCell ref="K12:L13"/>
    <mergeCell ref="C7:D7"/>
    <mergeCell ref="A2:M2"/>
    <mergeCell ref="C3:D3"/>
    <mergeCell ref="C4:D4"/>
    <mergeCell ref="C5:D5"/>
    <mergeCell ref="C6:D6"/>
  </mergeCells>
  <conditionalFormatting sqref="J14 J21:J22 J24">
    <cfRule type="cellIs" dxfId="2" priority="3" stopIfTrue="1" operator="equal">
      <formula>""</formula>
    </cfRule>
  </conditionalFormatting>
  <conditionalFormatting sqref="G14">
    <cfRule type="cellIs" dxfId="1" priority="2" stopIfTrue="1" operator="equal">
      <formula>""</formula>
    </cfRule>
  </conditionalFormatting>
  <conditionalFormatting sqref="J20 J23 J25">
    <cfRule type="cellIs" dxfId="0" priority="1" stopIfTrue="1" operator="equal">
      <formula>""</formula>
    </cfRule>
  </conditionalFormatting>
  <pageMargins left="0.511811024" right="0.511811024" top="0.78740157499999996" bottom="0.78740157499999996" header="0.31496062000000002" footer="0.3149606200000000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F592C-7893-41DD-9BE4-98DB252071D7}">
  <sheetPr>
    <pageSetUpPr fitToPage="1"/>
  </sheetPr>
  <dimension ref="B1:K7"/>
  <sheetViews>
    <sheetView showGridLines="0" workbookViewId="0"/>
  </sheetViews>
  <sheetFormatPr defaultRowHeight="15" x14ac:dyDescent="0.25"/>
  <cols>
    <col min="1" max="1" width="3.5703125" customWidth="1"/>
    <col min="2" max="2" width="30.85546875" customWidth="1"/>
    <col min="3" max="3" width="12.140625" customWidth="1"/>
    <col min="5" max="5" width="34.5703125" customWidth="1"/>
    <col min="6" max="6" width="36.85546875" customWidth="1"/>
    <col min="7" max="7" width="19.7109375" customWidth="1"/>
    <col min="8" max="8" width="12.140625" customWidth="1"/>
    <col min="9" max="10" width="10.28515625" customWidth="1"/>
    <col min="11" max="11" width="15.5703125" customWidth="1"/>
  </cols>
  <sheetData>
    <row r="1" spans="2:11" ht="15.75" thickBot="1" x14ac:dyDescent="0.3"/>
    <row r="2" spans="2:11" s="91" customFormat="1" ht="20.25" x14ac:dyDescent="0.3">
      <c r="B2" s="192" t="s">
        <v>97</v>
      </c>
      <c r="C2" s="193"/>
      <c r="D2" s="193"/>
      <c r="E2" s="193"/>
      <c r="F2" s="193"/>
      <c r="G2" s="193"/>
      <c r="H2" s="193"/>
      <c r="I2" s="193"/>
      <c r="J2" s="193"/>
      <c r="K2" s="194"/>
    </row>
    <row r="3" spans="2:11" s="92" customFormat="1" ht="38.25" x14ac:dyDescent="0.25">
      <c r="B3" s="93" t="s">
        <v>7</v>
      </c>
      <c r="C3" s="94" t="s">
        <v>71</v>
      </c>
      <c r="D3" s="94" t="s">
        <v>72</v>
      </c>
      <c r="E3" s="94" t="s">
        <v>73</v>
      </c>
      <c r="F3" s="94" t="s">
        <v>2</v>
      </c>
      <c r="G3" s="94" t="s">
        <v>74</v>
      </c>
      <c r="H3" s="94" t="s">
        <v>75</v>
      </c>
      <c r="I3" s="94" t="s">
        <v>76</v>
      </c>
      <c r="J3" s="94" t="s">
        <v>77</v>
      </c>
      <c r="K3" s="95" t="s">
        <v>78</v>
      </c>
    </row>
    <row r="4" spans="2:11" s="96" customFormat="1" ht="12" x14ac:dyDescent="0.2">
      <c r="B4" s="97" t="s">
        <v>28</v>
      </c>
      <c r="C4" s="98" t="s">
        <v>79</v>
      </c>
      <c r="D4" s="99">
        <v>947</v>
      </c>
      <c r="E4" s="100" t="s">
        <v>80</v>
      </c>
      <c r="F4" s="101" t="s">
        <v>81</v>
      </c>
      <c r="G4" s="101" t="s">
        <v>82</v>
      </c>
      <c r="H4" s="102">
        <v>46100000</v>
      </c>
      <c r="I4" s="102" t="s">
        <v>83</v>
      </c>
      <c r="J4" s="102" t="s">
        <v>83</v>
      </c>
      <c r="K4" s="103" t="s">
        <v>84</v>
      </c>
    </row>
    <row r="5" spans="2:11" s="96" customFormat="1" ht="12" x14ac:dyDescent="0.2">
      <c r="B5" s="97" t="s">
        <v>30</v>
      </c>
      <c r="C5" s="98" t="s">
        <v>79</v>
      </c>
      <c r="D5" s="99">
        <v>1054</v>
      </c>
      <c r="E5" s="100" t="s">
        <v>85</v>
      </c>
      <c r="F5" s="101" t="s">
        <v>86</v>
      </c>
      <c r="G5" s="101" t="s">
        <v>82</v>
      </c>
      <c r="H5" s="102">
        <v>46140000</v>
      </c>
      <c r="I5" s="102" t="s">
        <v>83</v>
      </c>
      <c r="J5" s="102" t="s">
        <v>83</v>
      </c>
      <c r="K5" s="103" t="s">
        <v>84</v>
      </c>
    </row>
    <row r="6" spans="2:11" s="96" customFormat="1" ht="12" x14ac:dyDescent="0.2">
      <c r="B6" s="97" t="s">
        <v>26</v>
      </c>
      <c r="C6" s="98" t="s">
        <v>79</v>
      </c>
      <c r="D6" s="99">
        <v>3799</v>
      </c>
      <c r="E6" s="100" t="s">
        <v>87</v>
      </c>
      <c r="F6" s="101" t="s">
        <v>88</v>
      </c>
      <c r="G6" s="101" t="s">
        <v>82</v>
      </c>
      <c r="H6" s="102">
        <v>46650000</v>
      </c>
      <c r="I6" s="102" t="s">
        <v>83</v>
      </c>
      <c r="J6" s="102" t="s">
        <v>83</v>
      </c>
      <c r="K6" s="103" t="s">
        <v>84</v>
      </c>
    </row>
    <row r="7" spans="2:11" s="96" customFormat="1" ht="12" x14ac:dyDescent="0.2">
      <c r="B7" s="97" t="s">
        <v>29</v>
      </c>
      <c r="C7" s="98" t="s">
        <v>79</v>
      </c>
      <c r="D7" s="99">
        <v>4817</v>
      </c>
      <c r="E7" s="100" t="s">
        <v>89</v>
      </c>
      <c r="F7" s="101" t="s">
        <v>90</v>
      </c>
      <c r="G7" s="101" t="s">
        <v>82</v>
      </c>
      <c r="H7" s="102">
        <v>45280000</v>
      </c>
      <c r="I7" s="102" t="s">
        <v>83</v>
      </c>
      <c r="J7" s="102" t="s">
        <v>83</v>
      </c>
      <c r="K7" s="103" t="s">
        <v>84</v>
      </c>
    </row>
  </sheetData>
  <mergeCells count="1">
    <mergeCell ref="B2:K2"/>
  </mergeCells>
  <conditionalFormatting sqref="K3:K7">
    <cfRule type="cellIs" dxfId="7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Item II - Brumado</vt:lpstr>
      <vt:lpstr>Rel Unid Item II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Jorge Medeiros Junior</cp:lastModifiedBy>
  <cp:lastPrinted>2022-03-09T16:09:35Z</cp:lastPrinted>
  <dcterms:created xsi:type="dcterms:W3CDTF">2022-01-27T15:56:34Z</dcterms:created>
  <dcterms:modified xsi:type="dcterms:W3CDTF">2022-03-21T15:10:13Z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2022-03-21T15:10:13Z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9d4a2b38-226c-4e5b-949e-e0f0161f8f66</vt:lpwstr>
  </property>
  <property fmtid="{D5CDD505-2E9C-101B-9397-08002B2CF9AE}" pid="8" name="MSIP_Label_fde7aacd-7cc4-4c31-9e6f-7ef306428f09_ContentBits">
    <vt:lpwstr>1</vt:lpwstr>
  </property>
</Properties>
</file>